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na4-my.sharepoint.com/personal/sphurtado_sena_edu_co/Documents/Escritorio/2026/BIENES Y SERVICIOS REGIONAL -DESPACHO/6.LOGISTICA/PUBLICACIÓN/ANEXO No. 1. ESTUDIO DE MERCADO/"/>
    </mc:Choice>
  </mc:AlternateContent>
  <xr:revisionPtr revIDLastSave="360" documentId="8_{C8FDD3EC-C564-45C8-A2BF-5326CF72895A}" xr6:coauthVersionLast="47" xr6:coauthVersionMax="47" xr10:uidLastSave="{7715A2D8-BC5B-4B63-8F5C-CB2C8D9649CA}"/>
  <bookViews>
    <workbookView xWindow="-120" yWindow="-120" windowWidth="29040" windowHeight="15720" xr2:uid="{98D1FAD2-03AD-4958-AE71-5345D0217ADF}"/>
  </bookViews>
  <sheets>
    <sheet name="ESTUDIO DE MERCADO v2" sheetId="3" r:id="rId1"/>
  </sheets>
  <definedNames>
    <definedName name="_xlnm._FilterDatabase" localSheetId="0" hidden="1">'ESTUDIO DE MERCADO v2'!$A$2:$J$58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9" i="3" l="1"/>
  <c r="G34" i="3" l="1"/>
  <c r="G33" i="3"/>
  <c r="G32" i="3"/>
  <c r="G31" i="3"/>
  <c r="G30" i="3"/>
  <c r="G29" i="3"/>
  <c r="G28" i="3"/>
  <c r="G27" i="3"/>
  <c r="G26" i="3"/>
  <c r="G25" i="3"/>
  <c r="G24" i="3"/>
  <c r="G23" i="3"/>
  <c r="G22" i="3"/>
  <c r="G21" i="3"/>
  <c r="G20" i="3"/>
  <c r="G19" i="3"/>
  <c r="G18" i="3"/>
  <c r="G17" i="3"/>
  <c r="G16" i="3"/>
  <c r="G15" i="3"/>
  <c r="G14" i="3"/>
  <c r="G13" i="3"/>
  <c r="G12" i="3"/>
  <c r="G11" i="3"/>
  <c r="G9" i="3"/>
  <c r="G8" i="3"/>
  <c r="G7" i="3"/>
  <c r="G6" i="3"/>
  <c r="G5" i="3"/>
  <c r="G4" i="3"/>
  <c r="G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tc={2766AC7E-1176-402D-9A13-A28CDC7B9956}</author>
  </authors>
  <commentList>
    <comment ref="H10" authorId="0" shapeId="0" xr:uid="{2766AC7E-1176-402D-9A13-A28CDC7B9956}">
      <text>
        <t>[Comentario encadenado]
Tu versión de Excel te permite leer este comentario encadenado; sin embargo, las ediciones que se apliquen se quitarán si el archivo se abre en una versión más reciente de Excel. Más información: https://go.microsoft.com/fwlink/?linkid=870924
Comentario:
    Precio en Olímpica + 40% entrega en sitio</t>
      </text>
    </comment>
  </commentList>
</comments>
</file>

<file path=xl/sharedStrings.xml><?xml version="1.0" encoding="utf-8"?>
<sst xmlns="http://schemas.openxmlformats.org/spreadsheetml/2006/main" count="123" uniqueCount="69">
  <si>
    <t>ESTUDIO DE MERCADO</t>
  </si>
  <si>
    <t>COTIZACIÓN 1</t>
  </si>
  <si>
    <t>COTIZACIÓN 2</t>
  </si>
  <si>
    <t>PROMEDIO</t>
  </si>
  <si>
    <t>ITEM</t>
  </si>
  <si>
    <t>CANTIDAD</t>
  </si>
  <si>
    <t>UNIDAD DE MEDIDA</t>
  </si>
  <si>
    <t>Sevent</t>
  </si>
  <si>
    <t>VALOR DE REFERENCIA INCLUIDO IVA</t>
  </si>
  <si>
    <t>UND</t>
  </si>
  <si>
    <t>ALMUERZO debidamente empacado en forma individual (EMPAQUE BIODEGRADABLE) y con servilleta y cubiertos. ALMUERZO: Compuesto por arroz, 300gr de chuleta de cerdo, tajada de plátano maduro, ensalada y gaseosa de 350ml. NOTA: Entrega en el lugar del evento según indicaciones del supervisor.</t>
  </si>
  <si>
    <t>ALMUERZO debidamente empacado en forma individual (EMPAQUE BIODEGRADABLE) y con servilleta y cubiertos. ALMUERZO: Fiambre con pollo, hogao, papa. Arroz, plátano, gaseosa de 350 ml NOTA: Entrega en el lugar del evento según indicaciones del supervisor.</t>
  </si>
  <si>
    <t>Refrigerio en EMPAQUE BIODEGRADABLE Pastel de pollo hojaldrado de 125 gramos, empacado en bolsa de papel más jugo de 200ml, presentación individual de caja. Entregado en el sitio del evento.</t>
  </si>
  <si>
    <t>Refrigerio en EMPAQUE BIODEGRADABLE (Jugo de 200 ml + Sándwich de jamón y queso)</t>
  </si>
  <si>
    <t>Alquiler, montaje y desmontaje de carpas blancas. Medidas 4mt x 4mt x 2.5mt (largo x ancho x altura). Material Metal acero, lona tipo PVC de Alta Tenacidad. Estructura de techo con cubierta blanca. Las carpas deben estar instaladas un día antes del evento en un horario comprendido entre las 8 am y las 5pm</t>
  </si>
  <si>
    <t xml:space="preserve">Decoración para espacios abiertos y cerrados alusivos a ferias de economía popular tales como banderines, globos de papel, serpentinas, entre otros. Se debe dar cobertura al área del evento en el sitio definido por el supervisor. </t>
  </si>
  <si>
    <t xml:space="preserve">Carteles para stand a color en lona para medidas con un ancho de 72 cm y largo de 30 cm. El diseño será proporcionado por la entidad </t>
  </si>
  <si>
    <t xml:space="preserve">Afiche Tamaño 50cms x 35cms. En propalcote de 150grs. Policromía. Refilados. Brillo UV. El diseño será proporcionado por la entidad </t>
  </si>
  <si>
    <t>Banderines tipo gota agua 2 metros de alto con imagen SENA la cuales era proporcionada por la entidad</t>
  </si>
  <si>
    <t xml:space="preserve">Pendón en lona imagen de alta calidad 4 metros de largo 60 centímetros de ancho la imagen será proporcionada por la entidad </t>
  </si>
  <si>
    <t>DESCRIPCIÓN</t>
  </si>
  <si>
    <t>ALMUERZO debidamente empacado en forma individual (EMPAQUE BIODEGRADABLE) y con servilleta y cubiertos. ALMUERZO: Compuesto por frijoles, arroz, 250gr carne y 250gr de chicharrón, tajada de plátano maduro, arepa y ensalada y gaseosa de 350ml. NOTA: Entrega en el lugar del evento según indicaciones del supervisor.</t>
  </si>
  <si>
    <t>Refrigerio en empaque biodegradable consistente en ensalada de frutas fresca, empacada en presentación individual, con peso mínimo aproximado de 250 g por porción, acompañada de queso rallado o en cubos. Deberá contener mínimo cuatro (4) tipos de fruta fresca en adecuado estado de maduración, inocuidad y presentación. Incluye cuchara o cubierto biodegradable y servilleta. Entrega en el sitio del evento según indicaciones del supervisor.</t>
  </si>
  <si>
    <r>
      <t>Torta y/o ponqué porcionado:</t>
    </r>
    <r>
      <rPr>
        <sz val="11"/>
        <rFont val="Calibri"/>
        <family val="2"/>
        <scheme val="minor"/>
      </rPr>
      <t xml:space="preserve"> suministro de torta o ponqué en porciones individuales de </t>
    </r>
    <r>
      <rPr>
        <b/>
        <sz val="11"/>
        <rFont val="Calibri"/>
        <family val="2"/>
        <scheme val="minor"/>
      </rPr>
      <t>mínimo 120 gramos cada una</t>
    </r>
    <r>
      <rPr>
        <sz val="11"/>
        <rFont val="Calibri"/>
        <family val="2"/>
        <scheme val="minor"/>
      </rPr>
      <t>, empacadas higiénicamente en presentación individual, en condiciones adecuadas de frescura, inocuidad y presentación. Incluye servilleta, gaseosa personal 200 ml y entrega en el sitio del evento según indicaciones del supervisor.</t>
    </r>
  </si>
  <si>
    <t>Botella de agua potable tratada o agua mineral natural, en presentación individual de mínimo 600 ml, en envase PET transparente, original de fábrica, sellado con tapa de seguridad o sello de inviolabilidad y rotulado por el fabricante. Entrega en el lugar del evento según indicaciones del supervisor.</t>
  </si>
  <si>
    <t>Alquiler de Sillas Rimax samba blancas sin brazos. Las sillas deben estar instaladas un día antes del evento en un horario comprendido entre las 8 am y las 5pm</t>
  </si>
  <si>
    <t>Alquiler de Mesas Rimax blancas caribe cuatro puestos, con dimensiones: Alto (72 cm) Ancho (72 cm) Largo (72 cm). Las mesas deben estar instaladas un día antes del evento en un horario comprendido entre las 8 am y las 5pm</t>
  </si>
  <si>
    <t>Alquiler de Parlante amplificado + consola básica. Sistema de sonido básico para espacios cerrados o abiertos hasta 100 personas.</t>
  </si>
  <si>
    <t>Alquiler de Micrófonos para intervención: Micrófono inalámbrico o alámbrico según necesidad. Incluye bases y conexiones requeridas para su funcionamiento.</t>
  </si>
  <si>
    <t>Alquiler de video beam y equipo para proyectar videos, diapositivas. Incluye cables HDMI, VGA, extensiones y soporte técnico básico.</t>
  </si>
  <si>
    <t>Alquiler de Red eléctrica temporal con capacidad para soportar equipos de sonido, video, iluminación, computadores y demás equipos requeridos para el desarrollo de eventos.</t>
  </si>
  <si>
    <t>Disponer de Espacio con capacidad mínima 20 personas y máximo 100 personas para realizar eventos en cabecera municipal (de los 14 municipios del departamento de Risaralda).</t>
  </si>
  <si>
    <t>Disponer de Grupo musical de música tropical (mínimo 5 o 6 integrantes), con instrumentos musicales en vivo. Duración de la presentación por 3 horas, el horario será establecido por el supervisor para presentación artística y/o cultural representativa de las tradiciones campesinas, populares o regionales.</t>
  </si>
  <si>
    <t>Alquiler de Sonido con capacidad para presentación de grupo musical con instrumentos en vivo para espacio abiertos, Consola de 16 canales - 4 cabinas de sonido (2 frontales y 2 satélites) - 2 cabinas de retorno - 6 micrófonos voz- 10 bases de micrófono - Micrófonos para amplificar batería- 6 líneas para instrumentos (3 guitarras- 1 bajo - 1 piano los instrumentos pueden variar conforme al grupo musical por lo que se debe tener capacidad de funcionamiento) 2 micrófonos inalámbrico para el presentador.  - micrófono para congas - Amplificador de bajo. Se debe garantizar extensiones y conexiones eléctricas, así como coordinar todo lo referente a la conexión, montaje, desmontaje y funcionamiento</t>
  </si>
  <si>
    <t>Alquiler de Pantalla Led De 4x6 de Alta Definición.  Incluye instalación, operación y desmontaje.</t>
  </si>
  <si>
    <t>Alquiler de Tarima con carpa medidas 5x5 m con capacidad para grupo musical, sonido y presentaciones culturales. Incluye montaje, desmontaje, escalera de acceso y cerramiento perimetral cuando aplique.</t>
  </si>
  <si>
    <t>Alquiler de Mesas de feria en madera con sillas tipo butaco (4 sillas tipo butacos por mesa) deben estar instaladas un día antes del evento en un horario comprendido entre las 8 am y las 5pm</t>
  </si>
  <si>
    <t>Juego tradicional Bolirana para adultos: Como estrategia de integración comunitaria, fortalecimiento del tejido social y rescate de prácticas culturales tradicionales. Incluye entrega en el sitio del evento y recogida al finalizar.</t>
  </si>
  <si>
    <t>Juego tradicional mini tejo para adultos: Como estrategia de integración comunitaria, fortalecimiento del tejido social y rescate de prácticas culturales tradicionales. Incluye entrega en el sitio del evento y recogida al finalizar</t>
  </si>
  <si>
    <t>Escarapelas con marcación: suministro de escarapelas para identificación de participantes, en tamaño mínimo aproximado de 9 cm x 12 cm, con portaescarapela o funda plástica y cordón. Incluye marcación manual, impresión o personalización básica, según la información suministrada por la entidad para cada actividad. Entrega en el sitio del evento según indicaciones del supervisor.</t>
  </si>
  <si>
    <r>
      <t>Bono Tamaños</t>
    </r>
    <r>
      <rPr>
        <sz val="11"/>
        <color rgb="FF000000"/>
        <rFont val="Calibri"/>
        <family val="2"/>
        <scheme val="minor"/>
      </rPr>
      <t>: 5,5cms x 18cms; 10cms x 16cms. En opalina o propalcote de 150grs. policromía. Numeración. Perforado punteado, rasga fácil.</t>
    </r>
  </si>
  <si>
    <t xml:space="preserve">Estación de café hasta 60 personas con opción de agua, café, aromática, vasos en material biodegradable, azúcar, y mezcladores de madera </t>
  </si>
  <si>
    <t>pendón tipo araña de 80x180 cm la imagen será proporcionada por la entidad.  incluye estructura tipo araña.</t>
  </si>
  <si>
    <t>Servicio de transporte terrestre especial de pasajeros en vehículo tipo van, microbús o buseta con capacidad de hasta veinte (20)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</si>
  <si>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Santa Rosa de Cabal.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</si>
  <si>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</si>
  <si>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La Virginia.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</si>
  <si>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</si>
  <si>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Balboa.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</si>
  <si>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</si>
  <si>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Santuario.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</si>
  <si>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</si>
  <si>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Quinchía.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</si>
  <si>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</si>
  <si>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Pueblo Rico.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</si>
  <si>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</si>
  <si>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Guática.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</si>
  <si>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</si>
  <si>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Belén de Umbría.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</si>
  <si>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</si>
  <si>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Apía. Incluye conductor, combustible, peajes, seguros, SOAT, revisión técnico-mecánica vigente, tarjeta de operación cuando aplique y demás requisitos legales vigentes.</t>
  </si>
  <si>
    <t>Servicio de transporte terrestre especial de pasajeros en vehículo tipo van, microbús o buseta con capacidad de hasta veinte (20) pasajeros para desplazamiento ida y regreso entre Pereira y el municipio de Mistrató. Incluye conductor, combustible, peajes, seguros, SOAT, revisión técnico-mecánica vigente, tarjeta de operación cuando aplique y demás requisitos legales vigentes.</t>
  </si>
  <si>
    <t>Servicio de transporte terrestre especial de pasajeros en vehículo tipo bus con capacidad entre veintiún (21) y cuarenta (40) pasajeros para desplazamiento ida y regreso entre Pereira y el municipio de Mistrató. Incluye conductor, combustible, peajes, seguros, SOAT, revisión técnico-mecánica vigente, tarjeta de operación cuando aplique y demás requisitos legales vigentes.</t>
  </si>
  <si>
    <t>Servicio de transporte rural/veredal en vehículo tipo jeep, campero o camioneta 4x4, destinado al traslado de participantes desde veredas, corregimientos, centros poblados o cabeceras municipales hacia fincas demostrativas, parcelas productivas, encuentros de saberes, días de campo, visitas técnicas u otras actividades asociadas a las estrategias CampeSENA y Full Popular. El servicio incluye disponibilidad del vehículo durante una jornada de hasta ocho (8) horas, conductor, combustible, seguros, SOAT, revisión técnico-mecánica vigente y demás requisitos legales aplicables. La capacidad de pasajeros deberá corresponder a la autorizada para el vehículo ofertado, garantizando el cumplimiento de las normas de tránsito, seguridad vial y transporte vigentes.</t>
  </si>
  <si>
    <t>Servicio de transporte terrestre especial de pasajeros para rutas no previstas en los ítems anteriores, dentro o fuera del departamento de Risaralda, asociadas a actividades de CampeSENA y Full Popular, previa autorización escrita del supervisor. Incluye conductor, combustible, peajes, seguros, parqueaderos cuando aplique, SOAT, revisión técnico-mecánica vigente, tarjeta de operación cuando aplique y demás requisitos legales exigibles. El valor se reconocerá por kilómetro efectivamente recorrido según la ruta autorizada por la entidad.</t>
  </si>
  <si>
    <t>Kilómetro recorrido</t>
  </si>
  <si>
    <t>Servicio de facilitador operativo, moderador o maestro de ceremonia para actividades institucionales, comunitarias, ferias, mercados campesinos, encuentros de saberes y demás eventos asociados a las estrategias CampeSENA y Full Popular. Incluye orientación de participantes, manejo básico de micrófono, presentación de agenda, apoyo en la coordinación operativa y dinamización de la actividad.</t>
  </si>
  <si>
    <t>Servicio de transporte individual de participantes de las estrategias CampeSENA y Full Popular mediante suministro de pasajes terrestres en transporte público legalmente habilitado o servicio equivalente de movilización individual, para desplazamientos de ida y regreso entre municipios del departamento de Risaralda, requeridos para la participación en actividades institucionales, comunitarias, formativas, comerciales o de fortalecimiento organizativo, previa autorización del supervisor.</t>
  </si>
  <si>
    <t>VALOR UNITARIO TOTAL INCLUIDO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</si>
</sst>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00"/>
  </numFmts>
  <fonts count="9"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0"/>
      <color rgb="FF000000"/>
      <name val="Calibri"/>
      <family val="2"/>
    </font>
    <font>
      <b/>
      <sz val="10"/>
      <color theme="1"/>
      <name val="Calibri"/>
      <family val="2"/>
    </font>
    <font>
      <sz val="11"/>
      <name val="Calibri"/>
      <family val="2"/>
      <scheme val="minor"/>
    </font>
    <font>
      <b/>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4" fillId="0" borderId="0" applyFont="0" applyFill="0" applyBorder="0" applyAlignment="0" applyProtection="0"/>
  </cellStyleXfs>
  <cellXfs count="31">
    <xf numFmtId="0" fontId="0" fillId="0" borderId="0" xfId="0"/>
    <xf numFmtId="0" fontId="0" fillId="0" borderId="0" xfId="0" applyAlignment="1">
      <alignment horizontal="center" vertical="center"/>
    </xf>
    <xf numFmtId="0" fontId="0" fillId="0" borderId="0" xfId="0" applyAlignment="1">
      <alignment vertical="center"/>
    </xf>
    <xf numFmtId="43" fontId="0" fillId="0" borderId="0" xfId="0" applyNumberFormat="1" applyAlignment="1">
      <alignment horizontal="right" vertical="center"/>
    </xf>
    <xf numFmtId="43" fontId="0" fillId="0" borderId="0" xfId="1" applyFont="1" applyAlignment="1">
      <alignment vertical="center"/>
    </xf>
    <xf numFmtId="43" fontId="0" fillId="0" borderId="0" xfId="1" applyFont="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164" fontId="0" fillId="0" borderId="1" xfId="0" applyNumberFormat="1" applyBorder="1" applyAlignment="1">
      <alignment vertical="center"/>
    </xf>
    <xf numFmtId="43" fontId="7" fillId="0" borderId="1" xfId="1" applyFont="1" applyFill="1" applyBorder="1" applyAlignment="1">
      <alignment horizontal="right" vertical="center"/>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0" fillId="0" borderId="1" xfId="0" applyBorder="1" applyAlignment="1">
      <alignment horizontal="justify" vertical="center" wrapText="1"/>
    </xf>
    <xf numFmtId="164" fontId="7" fillId="0" borderId="1" xfId="1" applyNumberFormat="1" applyFont="1" applyFill="1" applyBorder="1" applyAlignment="1">
      <alignment horizontal="right" vertical="center"/>
    </xf>
    <xf numFmtId="0" fontId="3" fillId="0" borderId="1" xfId="0" applyFont="1" applyBorder="1" applyAlignment="1">
      <alignment horizontal="left" vertical="center" wrapText="1"/>
    </xf>
    <xf numFmtId="0" fontId="2" fillId="0" borderId="1" xfId="0" applyFont="1" applyBorder="1" applyAlignment="1">
      <alignment horizontal="justify" vertical="center" wrapText="1"/>
    </xf>
    <xf numFmtId="0" fontId="3"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43" fontId="2" fillId="0" borderId="1" xfId="0" applyNumberFormat="1" applyFont="1" applyBorder="1" applyAlignment="1">
      <alignment horizontal="center" vertical="center" wrapText="1"/>
    </xf>
    <xf numFmtId="0" fontId="1" fillId="0" borderId="1" xfId="0" applyFont="1" applyBorder="1" applyAlignment="1">
      <alignment vertical="center"/>
    </xf>
    <xf numFmtId="43" fontId="1" fillId="0" borderId="1" xfId="0" applyNumberFormat="1" applyFont="1" applyBorder="1" applyAlignment="1">
      <alignment horizontal="righ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hn Edwin Cardona Marín" id="{C4E46772-DA7C-408A-8ECB-5CC9B4CC4285}" userId="S::jecardonam@sena.edu.co::662b0dcb-c71d-4a92-9edd-5fa286836d6f"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6-06-02T18:53:26.67" personId="{C4E46772-DA7C-408A-8ECB-5CC9B4CC4285}" id="{2766AC7E-1176-402D-9A13-A28CDC7B9956}">
    <text>Precio en Olímpica + 40% entrega en sitio</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B9A6C-FD4B-449C-B416-34CD1826E1F5}">
  <dimension ref="A1:M59"/>
  <sheetViews>
    <sheetView tabSelected="1" zoomScale="85" zoomScaleNormal="85" workbookViewId="0">
      <selection activeCell="F5" sqref="F5"/>
    </sheetView>
  </sheetViews>
  <sheetFormatPr baseColWidth="10" defaultColWidth="10.7109375" defaultRowHeight="15" x14ac:dyDescent="0.25"/>
  <cols>
    <col min="1" max="1" width="10.7109375" style="2"/>
    <col min="2" max="2" width="67" style="2" customWidth="1"/>
    <col min="3" max="4" width="10.7109375" style="1"/>
    <col min="5" max="5" width="16.28515625" style="2" customWidth="1"/>
    <col min="6" max="6" width="17.42578125" style="2" customWidth="1"/>
    <col min="7" max="7" width="16.85546875" style="2" customWidth="1"/>
    <col min="8" max="8" width="20" style="3" customWidth="1"/>
    <col min="9" max="9" width="17.7109375" style="4" customWidth="1"/>
    <col min="10" max="10" width="27.140625" style="2" bestFit="1" customWidth="1"/>
    <col min="11" max="16384" width="10.7109375" style="2"/>
  </cols>
  <sheetData>
    <row r="1" spans="1:9" ht="45" customHeight="1" x14ac:dyDescent="0.25">
      <c r="A1" s="27" t="s">
        <v>0</v>
      </c>
      <c r="B1" s="27"/>
      <c r="C1" s="27"/>
      <c r="D1" s="27"/>
      <c r="E1" s="6" t="s">
        <v>1</v>
      </c>
      <c r="F1" s="6" t="s">
        <v>2</v>
      </c>
      <c r="G1" s="7"/>
      <c r="H1" s="28" t="s">
        <v>8</v>
      </c>
    </row>
    <row r="2" spans="1:9" s="1" customFormat="1" ht="45" customHeight="1" x14ac:dyDescent="0.25">
      <c r="A2" s="8" t="s">
        <v>4</v>
      </c>
      <c r="B2" s="9" t="s">
        <v>20</v>
      </c>
      <c r="C2" s="8" t="s">
        <v>5</v>
      </c>
      <c r="D2" s="10" t="s">
        <v>6</v>
      </c>
      <c r="E2" s="11" t="s">
        <v>7</v>
      </c>
      <c r="F2" s="11">
        <v>812</v>
      </c>
      <c r="G2" s="11" t="s">
        <v>3</v>
      </c>
      <c r="H2" s="28"/>
      <c r="I2" s="5"/>
    </row>
    <row r="3" spans="1:9" ht="83.25" customHeight="1" x14ac:dyDescent="0.25">
      <c r="A3" s="12">
        <v>1</v>
      </c>
      <c r="B3" s="13" t="s">
        <v>21</v>
      </c>
      <c r="C3" s="14">
        <v>1</v>
      </c>
      <c r="D3" s="12" t="s">
        <v>9</v>
      </c>
      <c r="E3" s="15">
        <v>75565</v>
      </c>
      <c r="F3" s="15">
        <v>80920</v>
      </c>
      <c r="G3" s="15">
        <f>ROUND(AVERAGE(E3,F3),0)</f>
        <v>78243</v>
      </c>
      <c r="H3" s="16">
        <v>50000</v>
      </c>
    </row>
    <row r="4" spans="1:9" ht="75" x14ac:dyDescent="0.25">
      <c r="A4" s="12">
        <v>2</v>
      </c>
      <c r="B4" s="13" t="s">
        <v>10</v>
      </c>
      <c r="C4" s="14">
        <v>1</v>
      </c>
      <c r="D4" s="12" t="s">
        <v>9</v>
      </c>
      <c r="E4" s="15">
        <v>73780</v>
      </c>
      <c r="F4" s="15">
        <v>83300</v>
      </c>
      <c r="G4" s="15">
        <f t="shared" ref="G4:G9" si="0">ROUND(AVERAGE(E4,F4),0)</f>
        <v>78540</v>
      </c>
      <c r="H4" s="16">
        <v>45000</v>
      </c>
    </row>
    <row r="5" spans="1:9" ht="60" x14ac:dyDescent="0.25">
      <c r="A5" s="12">
        <v>3</v>
      </c>
      <c r="B5" s="13" t="s">
        <v>11</v>
      </c>
      <c r="C5" s="14">
        <v>1</v>
      </c>
      <c r="D5" s="12" t="s">
        <v>9</v>
      </c>
      <c r="E5" s="15">
        <v>63546</v>
      </c>
      <c r="F5" s="15">
        <v>71400</v>
      </c>
      <c r="G5" s="15">
        <f t="shared" si="0"/>
        <v>67473</v>
      </c>
      <c r="H5" s="16">
        <v>45000</v>
      </c>
    </row>
    <row r="6" spans="1:9" ht="45" x14ac:dyDescent="0.25">
      <c r="A6" s="12">
        <v>4</v>
      </c>
      <c r="B6" s="13" t="s">
        <v>12</v>
      </c>
      <c r="C6" s="14">
        <v>1</v>
      </c>
      <c r="D6" s="12" t="s">
        <v>9</v>
      </c>
      <c r="E6" s="15">
        <v>21896</v>
      </c>
      <c r="F6" s="15">
        <v>23800</v>
      </c>
      <c r="G6" s="15">
        <f t="shared" si="0"/>
        <v>22848</v>
      </c>
      <c r="H6" s="16">
        <v>16000</v>
      </c>
    </row>
    <row r="7" spans="1:9" ht="30" x14ac:dyDescent="0.25">
      <c r="A7" s="12">
        <v>5</v>
      </c>
      <c r="B7" s="13" t="s">
        <v>13</v>
      </c>
      <c r="C7" s="14">
        <v>1</v>
      </c>
      <c r="D7" s="12" t="s">
        <v>9</v>
      </c>
      <c r="E7" s="15">
        <v>20230</v>
      </c>
      <c r="F7" s="15">
        <v>26180</v>
      </c>
      <c r="G7" s="15">
        <f t="shared" si="0"/>
        <v>23205</v>
      </c>
      <c r="H7" s="16">
        <v>16000</v>
      </c>
    </row>
    <row r="8" spans="1:9" ht="105" x14ac:dyDescent="0.25">
      <c r="A8" s="12">
        <v>6</v>
      </c>
      <c r="B8" s="17" t="s">
        <v>22</v>
      </c>
      <c r="C8" s="14">
        <v>1</v>
      </c>
      <c r="D8" s="12" t="s">
        <v>9</v>
      </c>
      <c r="E8" s="15">
        <v>34748</v>
      </c>
      <c r="F8" s="15">
        <v>36890</v>
      </c>
      <c r="G8" s="15">
        <f t="shared" si="0"/>
        <v>35819</v>
      </c>
      <c r="H8" s="16">
        <v>16000</v>
      </c>
    </row>
    <row r="9" spans="1:9" ht="90" x14ac:dyDescent="0.25">
      <c r="A9" s="12">
        <v>7</v>
      </c>
      <c r="B9" s="18" t="s">
        <v>23</v>
      </c>
      <c r="C9" s="14">
        <v>1</v>
      </c>
      <c r="D9" s="12" t="s">
        <v>9</v>
      </c>
      <c r="E9" s="15">
        <v>19040</v>
      </c>
      <c r="F9" s="15">
        <v>21420</v>
      </c>
      <c r="G9" s="15">
        <f t="shared" si="0"/>
        <v>20230</v>
      </c>
      <c r="H9" s="16">
        <v>12000</v>
      </c>
    </row>
    <row r="10" spans="1:9" ht="75" x14ac:dyDescent="0.25">
      <c r="A10" s="12">
        <v>8</v>
      </c>
      <c r="B10" s="17" t="s">
        <v>24</v>
      </c>
      <c r="C10" s="14">
        <v>1</v>
      </c>
      <c r="D10" s="12" t="s">
        <v>9</v>
      </c>
      <c r="E10" s="7"/>
      <c r="F10" s="7"/>
      <c r="G10" s="7"/>
      <c r="H10" s="16">
        <v>2500</v>
      </c>
    </row>
    <row r="11" spans="1:9" ht="45" x14ac:dyDescent="0.25">
      <c r="A11" s="12">
        <v>9</v>
      </c>
      <c r="B11" s="19" t="s">
        <v>25</v>
      </c>
      <c r="C11" s="14">
        <v>1</v>
      </c>
      <c r="D11" s="12" t="s">
        <v>9</v>
      </c>
      <c r="E11" s="15">
        <v>3470.8333333333339</v>
      </c>
      <c r="F11" s="15">
        <v>4165</v>
      </c>
      <c r="G11" s="15">
        <f t="shared" ref="G11:G34" si="1">ROUND(AVERAGE(E11,F11),0)</f>
        <v>3818</v>
      </c>
      <c r="H11" s="16">
        <v>3818</v>
      </c>
    </row>
    <row r="12" spans="1:9" ht="60" x14ac:dyDescent="0.25">
      <c r="A12" s="12">
        <v>10</v>
      </c>
      <c r="B12" s="19" t="s">
        <v>26</v>
      </c>
      <c r="C12" s="14">
        <v>1</v>
      </c>
      <c r="D12" s="12" t="s">
        <v>9</v>
      </c>
      <c r="E12" s="15">
        <v>23800</v>
      </c>
      <c r="F12" s="15">
        <v>29750</v>
      </c>
      <c r="G12" s="15">
        <f t="shared" si="1"/>
        <v>26775</v>
      </c>
      <c r="H12" s="16">
        <v>20000</v>
      </c>
    </row>
    <row r="13" spans="1:9" ht="30" x14ac:dyDescent="0.25">
      <c r="A13" s="12">
        <v>11</v>
      </c>
      <c r="B13" s="19" t="s">
        <v>27</v>
      </c>
      <c r="C13" s="14">
        <v>1</v>
      </c>
      <c r="D13" s="12" t="s">
        <v>9</v>
      </c>
      <c r="E13" s="15">
        <v>2280833.3333333335</v>
      </c>
      <c r="F13" s="15">
        <v>2499000</v>
      </c>
      <c r="G13" s="15">
        <f t="shared" si="1"/>
        <v>2389917</v>
      </c>
      <c r="H13" s="16">
        <v>1200000</v>
      </c>
    </row>
    <row r="14" spans="1:9" ht="45" x14ac:dyDescent="0.25">
      <c r="A14" s="12">
        <v>12</v>
      </c>
      <c r="B14" s="19" t="s">
        <v>28</v>
      </c>
      <c r="C14" s="14">
        <v>1</v>
      </c>
      <c r="D14" s="12" t="s">
        <v>9</v>
      </c>
      <c r="E14" s="15">
        <v>592223.33333333337</v>
      </c>
      <c r="F14" s="15">
        <v>595000</v>
      </c>
      <c r="G14" s="15">
        <f t="shared" si="1"/>
        <v>593612</v>
      </c>
      <c r="H14" s="16">
        <v>400000</v>
      </c>
    </row>
    <row r="15" spans="1:9" ht="30" x14ac:dyDescent="0.25">
      <c r="A15" s="12">
        <v>13</v>
      </c>
      <c r="B15" s="19" t="s">
        <v>29</v>
      </c>
      <c r="C15" s="14">
        <v>1</v>
      </c>
      <c r="D15" s="12" t="s">
        <v>9</v>
      </c>
      <c r="E15" s="15">
        <v>9724283.333333334</v>
      </c>
      <c r="F15" s="15">
        <v>10710000</v>
      </c>
      <c r="G15" s="15">
        <f t="shared" si="1"/>
        <v>10217142</v>
      </c>
      <c r="H15" s="16">
        <v>1500000</v>
      </c>
    </row>
    <row r="16" spans="1:9" ht="25.9" customHeight="1" x14ac:dyDescent="0.25">
      <c r="A16" s="12">
        <v>14</v>
      </c>
      <c r="B16" s="19" t="s">
        <v>30</v>
      </c>
      <c r="C16" s="14">
        <v>1</v>
      </c>
      <c r="D16" s="12" t="s">
        <v>9</v>
      </c>
      <c r="E16" s="15">
        <v>4561666.666666667</v>
      </c>
      <c r="F16" s="15">
        <v>4998000</v>
      </c>
      <c r="G16" s="15">
        <f t="shared" si="1"/>
        <v>4779833</v>
      </c>
      <c r="H16" s="16">
        <v>4779833</v>
      </c>
    </row>
    <row r="17" spans="1:8" ht="42" customHeight="1" x14ac:dyDescent="0.25">
      <c r="A17" s="12">
        <v>15</v>
      </c>
      <c r="B17" s="19" t="s">
        <v>31</v>
      </c>
      <c r="C17" s="14">
        <v>1</v>
      </c>
      <c r="D17" s="12" t="s">
        <v>9</v>
      </c>
      <c r="E17" s="15">
        <v>1190000</v>
      </c>
      <c r="F17" s="15">
        <v>1309000</v>
      </c>
      <c r="G17" s="15">
        <f t="shared" si="1"/>
        <v>1249500</v>
      </c>
      <c r="H17" s="16">
        <v>1249500</v>
      </c>
    </row>
    <row r="18" spans="1:8" ht="75" x14ac:dyDescent="0.25">
      <c r="A18" s="12">
        <v>16</v>
      </c>
      <c r="B18" s="13" t="s">
        <v>14</v>
      </c>
      <c r="C18" s="14">
        <v>1</v>
      </c>
      <c r="D18" s="12" t="s">
        <v>9</v>
      </c>
      <c r="E18" s="15">
        <v>555333.33333333337</v>
      </c>
      <c r="F18" s="15">
        <v>606900</v>
      </c>
      <c r="G18" s="15">
        <f t="shared" si="1"/>
        <v>581117</v>
      </c>
      <c r="H18" s="20">
        <v>581117</v>
      </c>
    </row>
    <row r="19" spans="1:8" ht="75" x14ac:dyDescent="0.25">
      <c r="A19" s="12">
        <v>17</v>
      </c>
      <c r="B19" s="19" t="s">
        <v>32</v>
      </c>
      <c r="C19" s="14">
        <v>1</v>
      </c>
      <c r="D19" s="12" t="s">
        <v>9</v>
      </c>
      <c r="E19" s="15">
        <v>3332000</v>
      </c>
      <c r="F19" s="15">
        <v>3570000</v>
      </c>
      <c r="G19" s="15">
        <f t="shared" si="1"/>
        <v>3451000</v>
      </c>
      <c r="H19" s="16">
        <v>3451000</v>
      </c>
    </row>
    <row r="20" spans="1:8" ht="150" x14ac:dyDescent="0.25">
      <c r="A20" s="12">
        <v>18</v>
      </c>
      <c r="B20" s="13" t="s">
        <v>33</v>
      </c>
      <c r="C20" s="14">
        <v>1</v>
      </c>
      <c r="D20" s="12" t="s">
        <v>9</v>
      </c>
      <c r="E20" s="15">
        <v>9044000</v>
      </c>
      <c r="F20" s="15">
        <v>9520000</v>
      </c>
      <c r="G20" s="15">
        <f t="shared" si="1"/>
        <v>9282000</v>
      </c>
      <c r="H20" s="16">
        <v>5200000</v>
      </c>
    </row>
    <row r="21" spans="1:8" ht="30" x14ac:dyDescent="0.25">
      <c r="A21" s="12">
        <v>19</v>
      </c>
      <c r="B21" s="13" t="s">
        <v>34</v>
      </c>
      <c r="C21" s="14">
        <v>1</v>
      </c>
      <c r="D21" s="12" t="s">
        <v>9</v>
      </c>
      <c r="E21" s="15">
        <v>13486666.666666668</v>
      </c>
      <c r="F21" s="15">
        <v>14875000</v>
      </c>
      <c r="G21" s="15">
        <f t="shared" si="1"/>
        <v>14180833</v>
      </c>
      <c r="H21" s="16">
        <v>3000000</v>
      </c>
    </row>
    <row r="22" spans="1:8" ht="60" x14ac:dyDescent="0.25">
      <c r="A22" s="12">
        <v>20</v>
      </c>
      <c r="B22" s="13" t="s">
        <v>35</v>
      </c>
      <c r="C22" s="14">
        <v>1</v>
      </c>
      <c r="D22" s="12" t="s">
        <v>9</v>
      </c>
      <c r="E22" s="15">
        <v>4522000</v>
      </c>
      <c r="F22" s="15">
        <v>4760000</v>
      </c>
      <c r="G22" s="15">
        <f t="shared" si="1"/>
        <v>4641000</v>
      </c>
      <c r="H22" s="16">
        <v>3000000</v>
      </c>
    </row>
    <row r="23" spans="1:8" ht="45" x14ac:dyDescent="0.25">
      <c r="A23" s="12">
        <v>21</v>
      </c>
      <c r="B23" s="21" t="s">
        <v>36</v>
      </c>
      <c r="C23" s="14">
        <v>1</v>
      </c>
      <c r="D23" s="12" t="s">
        <v>9</v>
      </c>
      <c r="E23" s="15">
        <v>1031333.3333333335</v>
      </c>
      <c r="F23" s="15">
        <v>1071000</v>
      </c>
      <c r="G23" s="15">
        <f t="shared" si="1"/>
        <v>1051167</v>
      </c>
      <c r="H23" s="16">
        <v>80000</v>
      </c>
    </row>
    <row r="24" spans="1:8" ht="60" x14ac:dyDescent="0.25">
      <c r="A24" s="12">
        <v>22</v>
      </c>
      <c r="B24" s="13" t="s">
        <v>15</v>
      </c>
      <c r="C24" s="14">
        <v>1</v>
      </c>
      <c r="D24" s="12" t="s">
        <v>9</v>
      </c>
      <c r="E24" s="15">
        <v>999600</v>
      </c>
      <c r="F24" s="15">
        <v>1047200</v>
      </c>
      <c r="G24" s="15">
        <f t="shared" si="1"/>
        <v>1023400</v>
      </c>
      <c r="H24" s="16">
        <v>650000</v>
      </c>
    </row>
    <row r="25" spans="1:8" ht="60" x14ac:dyDescent="0.25">
      <c r="A25" s="12">
        <v>23</v>
      </c>
      <c r="B25" s="13" t="s">
        <v>37</v>
      </c>
      <c r="C25" s="14">
        <v>1</v>
      </c>
      <c r="D25" s="12" t="s">
        <v>9</v>
      </c>
      <c r="E25" s="15">
        <v>198730</v>
      </c>
      <c r="F25" s="15">
        <v>202300</v>
      </c>
      <c r="G25" s="15">
        <f t="shared" si="1"/>
        <v>200515</v>
      </c>
      <c r="H25" s="20">
        <v>200515</v>
      </c>
    </row>
    <row r="26" spans="1:8" ht="60" x14ac:dyDescent="0.25">
      <c r="A26" s="12">
        <v>24</v>
      </c>
      <c r="B26" s="13" t="s">
        <v>38</v>
      </c>
      <c r="C26" s="14">
        <v>1</v>
      </c>
      <c r="D26" s="12" t="s">
        <v>9</v>
      </c>
      <c r="E26" s="15">
        <v>166600</v>
      </c>
      <c r="F26" s="15">
        <v>160650</v>
      </c>
      <c r="G26" s="15">
        <f t="shared" si="1"/>
        <v>163625</v>
      </c>
      <c r="H26" s="20">
        <v>163625</v>
      </c>
    </row>
    <row r="27" spans="1:8" ht="90" x14ac:dyDescent="0.25">
      <c r="A27" s="12">
        <v>25</v>
      </c>
      <c r="B27" s="17" t="s">
        <v>39</v>
      </c>
      <c r="C27" s="14">
        <v>1</v>
      </c>
      <c r="D27" s="12" t="s">
        <v>9</v>
      </c>
      <c r="E27" s="15">
        <v>3927</v>
      </c>
      <c r="F27" s="15">
        <v>5355</v>
      </c>
      <c r="G27" s="15">
        <f t="shared" si="1"/>
        <v>4641</v>
      </c>
      <c r="H27" s="20">
        <v>4641</v>
      </c>
    </row>
    <row r="28" spans="1:8" ht="30" x14ac:dyDescent="0.25">
      <c r="A28" s="12">
        <v>26</v>
      </c>
      <c r="B28" s="13" t="s">
        <v>16</v>
      </c>
      <c r="C28" s="14">
        <v>1</v>
      </c>
      <c r="D28" s="12" t="s">
        <v>9</v>
      </c>
      <c r="E28" s="15">
        <v>70210</v>
      </c>
      <c r="F28" s="15">
        <v>73780</v>
      </c>
      <c r="G28" s="15">
        <f t="shared" si="1"/>
        <v>71995</v>
      </c>
      <c r="H28" s="20">
        <v>71995</v>
      </c>
    </row>
    <row r="29" spans="1:8" ht="30" x14ac:dyDescent="0.25">
      <c r="A29" s="12">
        <v>27</v>
      </c>
      <c r="B29" s="13" t="s">
        <v>17</v>
      </c>
      <c r="C29" s="14">
        <v>1</v>
      </c>
      <c r="D29" s="12" t="s">
        <v>9</v>
      </c>
      <c r="E29" s="15">
        <v>5950</v>
      </c>
      <c r="F29" s="15">
        <v>6902</v>
      </c>
      <c r="G29" s="15">
        <f t="shared" si="1"/>
        <v>6426</v>
      </c>
      <c r="H29" s="20">
        <v>6426</v>
      </c>
    </row>
    <row r="30" spans="1:8" ht="30" x14ac:dyDescent="0.25">
      <c r="A30" s="12">
        <v>28</v>
      </c>
      <c r="B30" s="22" t="s">
        <v>40</v>
      </c>
      <c r="C30" s="23">
        <v>1</v>
      </c>
      <c r="D30" s="12" t="s">
        <v>9</v>
      </c>
      <c r="E30" s="15">
        <v>2142</v>
      </c>
      <c r="F30" s="15">
        <v>2380</v>
      </c>
      <c r="G30" s="15">
        <f t="shared" si="1"/>
        <v>2261</v>
      </c>
      <c r="H30" s="20">
        <v>2261</v>
      </c>
    </row>
    <row r="31" spans="1:8" ht="30" x14ac:dyDescent="0.25">
      <c r="A31" s="12">
        <v>29</v>
      </c>
      <c r="B31" s="13" t="s">
        <v>18</v>
      </c>
      <c r="C31" s="23">
        <v>1</v>
      </c>
      <c r="D31" s="12" t="s">
        <v>9</v>
      </c>
      <c r="E31" s="15">
        <v>1190000</v>
      </c>
      <c r="F31" s="15">
        <v>1309000</v>
      </c>
      <c r="G31" s="15">
        <f t="shared" si="1"/>
        <v>1249500</v>
      </c>
      <c r="H31" s="20">
        <v>1249500</v>
      </c>
    </row>
    <row r="32" spans="1:8" ht="30" x14ac:dyDescent="0.25">
      <c r="A32" s="12">
        <v>30</v>
      </c>
      <c r="B32" s="13" t="s">
        <v>41</v>
      </c>
      <c r="C32" s="23">
        <v>1</v>
      </c>
      <c r="D32" s="12" t="s">
        <v>9</v>
      </c>
      <c r="E32" s="15">
        <v>485916.66666666674</v>
      </c>
      <c r="F32" s="15">
        <v>606900</v>
      </c>
      <c r="G32" s="15">
        <f t="shared" si="1"/>
        <v>546408</v>
      </c>
      <c r="H32" s="20">
        <v>546409</v>
      </c>
    </row>
    <row r="33" spans="1:13" ht="30" x14ac:dyDescent="0.25">
      <c r="A33" s="12">
        <v>31</v>
      </c>
      <c r="B33" s="13" t="s">
        <v>19</v>
      </c>
      <c r="C33" s="14">
        <v>1</v>
      </c>
      <c r="D33" s="12" t="s">
        <v>9</v>
      </c>
      <c r="E33" s="15">
        <v>168583.33333333337</v>
      </c>
      <c r="F33" s="15">
        <v>171122</v>
      </c>
      <c r="G33" s="15">
        <f t="shared" si="1"/>
        <v>169853</v>
      </c>
      <c r="H33" s="20">
        <v>169853</v>
      </c>
    </row>
    <row r="34" spans="1:13" ht="33.4" customHeight="1" x14ac:dyDescent="0.25">
      <c r="A34" s="12">
        <v>32</v>
      </c>
      <c r="B34" s="19" t="s">
        <v>42</v>
      </c>
      <c r="C34" s="24">
        <v>1</v>
      </c>
      <c r="D34" s="12" t="s">
        <v>9</v>
      </c>
      <c r="E34" s="15">
        <v>555730</v>
      </c>
      <c r="F34" s="15">
        <v>556920</v>
      </c>
      <c r="G34" s="15">
        <f t="shared" si="1"/>
        <v>556325</v>
      </c>
      <c r="H34" s="20">
        <v>556325</v>
      </c>
    </row>
    <row r="35" spans="1:13" ht="90" x14ac:dyDescent="0.25">
      <c r="A35" s="12">
        <v>33</v>
      </c>
      <c r="B35" s="25" t="s">
        <v>43</v>
      </c>
      <c r="C35" s="24">
        <v>1</v>
      </c>
      <c r="D35" s="12" t="s">
        <v>9</v>
      </c>
      <c r="E35" s="7"/>
      <c r="F35" s="7"/>
      <c r="G35" s="7"/>
      <c r="H35" s="20">
        <v>1100000</v>
      </c>
    </row>
    <row r="36" spans="1:13" ht="90" x14ac:dyDescent="0.25">
      <c r="A36" s="12">
        <v>34</v>
      </c>
      <c r="B36" s="25" t="s">
        <v>44</v>
      </c>
      <c r="C36" s="24">
        <v>1</v>
      </c>
      <c r="D36" s="12" t="s">
        <v>9</v>
      </c>
      <c r="E36" s="7"/>
      <c r="F36" s="7"/>
      <c r="G36" s="7"/>
      <c r="H36" s="20">
        <v>1325000</v>
      </c>
    </row>
    <row r="37" spans="1:13" ht="90" x14ac:dyDescent="0.25">
      <c r="A37" s="12">
        <v>35</v>
      </c>
      <c r="B37" s="25" t="s">
        <v>45</v>
      </c>
      <c r="C37" s="24">
        <v>1</v>
      </c>
      <c r="D37" s="12" t="s">
        <v>9</v>
      </c>
      <c r="E37" s="7"/>
      <c r="F37" s="7"/>
      <c r="G37" s="7"/>
      <c r="H37" s="20">
        <v>1325000</v>
      </c>
    </row>
    <row r="38" spans="1:13" ht="90" x14ac:dyDescent="0.25">
      <c r="A38" s="12">
        <v>36</v>
      </c>
      <c r="B38" s="25" t="s">
        <v>46</v>
      </c>
      <c r="C38" s="24">
        <v>1</v>
      </c>
      <c r="D38" s="12" t="s">
        <v>9</v>
      </c>
      <c r="E38" s="7"/>
      <c r="F38" s="7"/>
      <c r="G38" s="7"/>
      <c r="H38" s="20">
        <v>1500000</v>
      </c>
    </row>
    <row r="39" spans="1:13" ht="90" x14ac:dyDescent="0.25">
      <c r="A39" s="12">
        <v>37</v>
      </c>
      <c r="B39" s="25" t="s">
        <v>47</v>
      </c>
      <c r="C39" s="24">
        <v>1</v>
      </c>
      <c r="D39" s="12" t="s">
        <v>9</v>
      </c>
      <c r="E39" s="7"/>
      <c r="F39" s="7"/>
      <c r="G39" s="7"/>
      <c r="H39" s="20">
        <v>2400000</v>
      </c>
    </row>
    <row r="40" spans="1:13" ht="90" x14ac:dyDescent="0.25">
      <c r="A40" s="12">
        <v>38</v>
      </c>
      <c r="B40" s="25" t="s">
        <v>48</v>
      </c>
      <c r="C40" s="24">
        <v>1</v>
      </c>
      <c r="D40" s="12" t="s">
        <v>9</v>
      </c>
      <c r="E40" s="7"/>
      <c r="F40" s="7"/>
      <c r="G40" s="7"/>
      <c r="H40" s="20">
        <v>2800000</v>
      </c>
    </row>
    <row r="41" spans="1:13" ht="90" x14ac:dyDescent="0.25">
      <c r="A41" s="12">
        <v>39</v>
      </c>
      <c r="B41" s="25" t="s">
        <v>49</v>
      </c>
      <c r="C41" s="24">
        <v>1</v>
      </c>
      <c r="D41" s="12" t="s">
        <v>9</v>
      </c>
      <c r="E41" s="7"/>
      <c r="F41" s="7"/>
      <c r="G41" s="7"/>
      <c r="H41" s="20">
        <v>2750000</v>
      </c>
    </row>
    <row r="42" spans="1:13" ht="90" x14ac:dyDescent="0.25">
      <c r="A42" s="12">
        <v>40</v>
      </c>
      <c r="B42" s="25" t="s">
        <v>50</v>
      </c>
      <c r="C42" s="24">
        <v>1</v>
      </c>
      <c r="D42" s="12" t="s">
        <v>9</v>
      </c>
      <c r="E42" s="7"/>
      <c r="F42" s="7"/>
      <c r="G42" s="7"/>
      <c r="H42" s="20">
        <v>3200000</v>
      </c>
    </row>
    <row r="43" spans="1:13" ht="90" x14ac:dyDescent="0.25">
      <c r="A43" s="12">
        <v>41</v>
      </c>
      <c r="B43" s="25" t="s">
        <v>51</v>
      </c>
      <c r="C43" s="24">
        <v>1</v>
      </c>
      <c r="D43" s="12" t="s">
        <v>9</v>
      </c>
      <c r="E43" s="7"/>
      <c r="F43" s="7"/>
      <c r="G43" s="7"/>
      <c r="H43" s="20">
        <v>3500000</v>
      </c>
    </row>
    <row r="44" spans="1:13" ht="90" x14ac:dyDescent="0.25">
      <c r="A44" s="12">
        <v>42</v>
      </c>
      <c r="B44" s="25" t="s">
        <v>52</v>
      </c>
      <c r="C44" s="24">
        <v>1</v>
      </c>
      <c r="D44" s="12" t="s">
        <v>9</v>
      </c>
      <c r="E44" s="7"/>
      <c r="F44" s="7"/>
      <c r="G44" s="7"/>
      <c r="H44" s="20">
        <v>4000000</v>
      </c>
      <c r="M44" s="4"/>
    </row>
    <row r="45" spans="1:13" ht="90" x14ac:dyDescent="0.25">
      <c r="A45" s="12">
        <v>43</v>
      </c>
      <c r="B45" s="25" t="s">
        <v>53</v>
      </c>
      <c r="C45" s="24">
        <v>1</v>
      </c>
      <c r="D45" s="12" t="s">
        <v>9</v>
      </c>
      <c r="E45" s="7"/>
      <c r="F45" s="7"/>
      <c r="G45" s="7"/>
      <c r="H45" s="20">
        <v>3450000</v>
      </c>
    </row>
    <row r="46" spans="1:13" ht="90" x14ac:dyDescent="0.25">
      <c r="A46" s="12">
        <v>44</v>
      </c>
      <c r="B46" s="25" t="s">
        <v>54</v>
      </c>
      <c r="C46" s="24">
        <v>1</v>
      </c>
      <c r="D46" s="12" t="s">
        <v>9</v>
      </c>
      <c r="E46" s="7"/>
      <c r="F46" s="7"/>
      <c r="G46" s="7"/>
      <c r="H46" s="20">
        <v>4000000</v>
      </c>
    </row>
    <row r="47" spans="1:13" ht="90" x14ac:dyDescent="0.25">
      <c r="A47" s="12">
        <v>45</v>
      </c>
      <c r="B47" s="25" t="s">
        <v>55</v>
      </c>
      <c r="C47" s="24">
        <v>1</v>
      </c>
      <c r="D47" s="12" t="s">
        <v>9</v>
      </c>
      <c r="E47" s="7"/>
      <c r="F47" s="7"/>
      <c r="G47" s="7"/>
      <c r="H47" s="20">
        <v>3100000</v>
      </c>
    </row>
    <row r="48" spans="1:13" ht="90" x14ac:dyDescent="0.25">
      <c r="A48" s="12">
        <v>46</v>
      </c>
      <c r="B48" s="25" t="s">
        <v>56</v>
      </c>
      <c r="C48" s="24">
        <v>1</v>
      </c>
      <c r="D48" s="12" t="s">
        <v>9</v>
      </c>
      <c r="E48" s="7"/>
      <c r="F48" s="7"/>
      <c r="G48" s="7"/>
      <c r="H48" s="20">
        <v>3500000</v>
      </c>
    </row>
    <row r="49" spans="1:8" ht="90" x14ac:dyDescent="0.25">
      <c r="A49" s="12">
        <v>47</v>
      </c>
      <c r="B49" s="25" t="s">
        <v>57</v>
      </c>
      <c r="C49" s="24">
        <v>1</v>
      </c>
      <c r="D49" s="12" t="s">
        <v>9</v>
      </c>
      <c r="E49" s="7"/>
      <c r="F49" s="7"/>
      <c r="G49" s="7"/>
      <c r="H49" s="20">
        <v>2875000</v>
      </c>
    </row>
    <row r="50" spans="1:8" ht="90" x14ac:dyDescent="0.25">
      <c r="A50" s="12">
        <v>48</v>
      </c>
      <c r="B50" s="25" t="s">
        <v>58</v>
      </c>
      <c r="C50" s="24">
        <v>1</v>
      </c>
      <c r="D50" s="12" t="s">
        <v>9</v>
      </c>
      <c r="E50" s="7"/>
      <c r="F50" s="7"/>
      <c r="G50" s="7"/>
      <c r="H50" s="20">
        <v>3250000</v>
      </c>
    </row>
    <row r="51" spans="1:8" ht="90" x14ac:dyDescent="0.25">
      <c r="A51" s="12">
        <v>49</v>
      </c>
      <c r="B51" s="25" t="s">
        <v>59</v>
      </c>
      <c r="C51" s="24">
        <v>1</v>
      </c>
      <c r="D51" s="12" t="s">
        <v>9</v>
      </c>
      <c r="E51" s="7"/>
      <c r="F51" s="7"/>
      <c r="G51" s="7"/>
      <c r="H51" s="20">
        <v>2750000</v>
      </c>
    </row>
    <row r="52" spans="1:8" ht="90" x14ac:dyDescent="0.25">
      <c r="A52" s="12">
        <v>50</v>
      </c>
      <c r="B52" s="25" t="s">
        <v>60</v>
      </c>
      <c r="C52" s="24">
        <v>1</v>
      </c>
      <c r="D52" s="12" t="s">
        <v>9</v>
      </c>
      <c r="E52" s="7"/>
      <c r="F52" s="7"/>
      <c r="G52" s="7"/>
      <c r="H52" s="20">
        <v>3200000</v>
      </c>
    </row>
    <row r="53" spans="1:8" ht="90" x14ac:dyDescent="0.25">
      <c r="A53" s="12">
        <v>51</v>
      </c>
      <c r="B53" s="25" t="s">
        <v>61</v>
      </c>
      <c r="C53" s="24">
        <v>1</v>
      </c>
      <c r="D53" s="12" t="s">
        <v>9</v>
      </c>
      <c r="E53" s="7"/>
      <c r="F53" s="7"/>
      <c r="G53" s="7"/>
      <c r="H53" s="20">
        <v>3200000</v>
      </c>
    </row>
    <row r="54" spans="1:8" ht="90" x14ac:dyDescent="0.25">
      <c r="A54" s="12">
        <v>52</v>
      </c>
      <c r="B54" s="25" t="s">
        <v>62</v>
      </c>
      <c r="C54" s="24">
        <v>1</v>
      </c>
      <c r="D54" s="12" t="s">
        <v>9</v>
      </c>
      <c r="E54" s="7"/>
      <c r="F54" s="7"/>
      <c r="G54" s="7"/>
      <c r="H54" s="20">
        <v>3800000</v>
      </c>
    </row>
    <row r="55" spans="1:8" ht="165" x14ac:dyDescent="0.25">
      <c r="A55" s="12">
        <v>53</v>
      </c>
      <c r="B55" s="25" t="s">
        <v>63</v>
      </c>
      <c r="C55" s="24">
        <v>1</v>
      </c>
      <c r="D55" s="12" t="s">
        <v>9</v>
      </c>
      <c r="E55" s="7"/>
      <c r="F55" s="7"/>
      <c r="G55" s="7"/>
      <c r="H55" s="20">
        <v>1200000</v>
      </c>
    </row>
    <row r="56" spans="1:8" ht="120" x14ac:dyDescent="0.25">
      <c r="A56" s="12">
        <v>54</v>
      </c>
      <c r="B56" s="25" t="s">
        <v>64</v>
      </c>
      <c r="C56" s="24">
        <v>1</v>
      </c>
      <c r="D56" s="24" t="s">
        <v>65</v>
      </c>
      <c r="E56" s="7"/>
      <c r="F56" s="7"/>
      <c r="G56" s="7"/>
      <c r="H56" s="20">
        <v>23000</v>
      </c>
    </row>
    <row r="57" spans="1:8" ht="90" x14ac:dyDescent="0.25">
      <c r="A57" s="12">
        <v>55</v>
      </c>
      <c r="B57" s="25" t="s">
        <v>66</v>
      </c>
      <c r="C57" s="24">
        <v>1</v>
      </c>
      <c r="D57" s="24" t="s">
        <v>9</v>
      </c>
      <c r="E57" s="7"/>
      <c r="F57" s="7"/>
      <c r="G57" s="7"/>
      <c r="H57" s="20">
        <v>1200000</v>
      </c>
    </row>
    <row r="58" spans="1:8" ht="120" x14ac:dyDescent="0.25">
      <c r="A58" s="12">
        <v>56</v>
      </c>
      <c r="B58" s="25" t="s">
        <v>67</v>
      </c>
      <c r="C58" s="26">
        <v>1</v>
      </c>
      <c r="D58" s="26" t="s">
        <v>9</v>
      </c>
      <c r="E58" s="7"/>
      <c r="F58" s="7"/>
      <c r="G58" s="7"/>
      <c r="H58" s="20">
        <v>130000</v>
      </c>
    </row>
    <row r="59" spans="1:8" x14ac:dyDescent="0.25">
      <c r="A59" s="27" t="s">
        <v>68</v>
      </c>
      <c r="B59" s="27"/>
      <c r="C59" s="27"/>
      <c r="D59" s="27"/>
      <c r="E59" s="29"/>
      <c r="F59" s="29"/>
      <c r="G59" s="29"/>
      <c r="H59" s="30">
        <f>SUBTOTAL(9,H3:H58)</f>
        <v>87867318</v>
      </c>
    </row>
  </sheetData>
  <autoFilter ref="A2:J58" xr:uid="{167B9A6C-FD4B-449C-B416-34CD1826E1F5}"/>
  <mergeCells count="3">
    <mergeCell ref="A1:D1"/>
    <mergeCell ref="H1:H2"/>
    <mergeCell ref="A59:D5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ESTUDIO DE MERCADO v2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Paola Hurtado Jordan</dc:creator>
  <cp:keywords/>
  <dc:description/>
  <cp:lastModifiedBy>Sandra Paola Hurtado Jordan</cp:lastModifiedBy>
  <cp:revision/>
  <dcterms:created xsi:type="dcterms:W3CDTF">2026-05-26T14:45:12Z</dcterms:created>
  <dcterms:modified xsi:type="dcterms:W3CDTF">2026-06-10T14:43:04Z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2026-05-26T15:35:49Z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db3843a0-7360-4faf-88fe-e9cc251cd7ca</vt:lpwstr>
  </property>
  <property fmtid="{D5CDD505-2E9C-101B-9397-08002B2CF9AE}" pid="8" name="MSIP_Label_fc111285-cafa-4fc9-8a9a-bd902089b24f_ContentBits">
    <vt:lpwstr>0</vt:lpwstr>
  </property>
</Properties>
</file>